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TIMATING\2019\PR-13-20 USVI Composite Pole Installation Project\bid as submitted\Haugland Virgin Islands Inc Attachments to PR-13-20\"/>
    </mc:Choice>
  </mc:AlternateContent>
  <xr:revisionPtr revIDLastSave="0" documentId="13_ncr:1_{B6E906C0-DA03-4D0D-A2CD-BA5610FE0F6B}" xr6:coauthVersionLast="41" xr6:coauthVersionMax="41" xr10:uidLastSave="{00000000-0000-0000-0000-000000000000}"/>
  <bookViews>
    <workbookView xWindow="28680" yWindow="-120" windowWidth="29040" windowHeight="15840" xr2:uid="{5F2DA984-FC89-4E5B-A36F-765EA27EAD45}"/>
  </bookViews>
  <sheets>
    <sheet name="TM Rates" sheetId="1" r:id="rId1"/>
  </sheets>
  <definedNames>
    <definedName name="_xlnm.Print_Area" localSheetId="0">'TM Rates'!$A$1:$D$62</definedName>
    <definedName name="_xlnm.Print_Titles" localSheetId="0">'TM Rates'!$4:$5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1" i="1" l="1"/>
  <c r="E62" i="1" s="1"/>
  <c r="E59" i="1"/>
  <c r="D48" i="1"/>
  <c r="D31" i="1"/>
</calcChain>
</file>

<file path=xl/sharedStrings.xml><?xml version="1.0" encoding="utf-8"?>
<sst xmlns="http://schemas.openxmlformats.org/spreadsheetml/2006/main" count="130" uniqueCount="64">
  <si>
    <t>PRICING SHEET - TIME AND MATERIALS</t>
  </si>
  <si>
    <t>Item #</t>
  </si>
  <si>
    <t>Work Description</t>
  </si>
  <si>
    <t>Unit</t>
  </si>
  <si>
    <t>Storm Hourly Billing Rate</t>
  </si>
  <si>
    <t>Labor - Regular Straight Time Billing Rate</t>
  </si>
  <si>
    <t>General Foreman</t>
  </si>
  <si>
    <t>Per Hour</t>
  </si>
  <si>
    <t>Foreman</t>
  </si>
  <si>
    <t>Journeyman Lineman</t>
  </si>
  <si>
    <t>Lineman Apprentice</t>
  </si>
  <si>
    <t>Lineman A Crew Leader</t>
  </si>
  <si>
    <t>Linemen B</t>
  </si>
  <si>
    <t>Lineman C ________________________________</t>
  </si>
  <si>
    <t>Mechanic</t>
  </si>
  <si>
    <t>Equipment Operator</t>
  </si>
  <si>
    <t>1.10</t>
  </si>
  <si>
    <t>Groundsman A (CDL A)</t>
  </si>
  <si>
    <t>1.11</t>
  </si>
  <si>
    <t>Groundsman B (CDL B)</t>
  </si>
  <si>
    <t>1.12</t>
  </si>
  <si>
    <t>Groundsman C Inexperience</t>
  </si>
  <si>
    <t>1.13</t>
  </si>
  <si>
    <t>Tree Trimmer</t>
  </si>
  <si>
    <t>1.14</t>
  </si>
  <si>
    <t>Safety Officer/Inspector</t>
  </si>
  <si>
    <t>1.15</t>
  </si>
  <si>
    <t>Flagger/Traffic Control Personnel</t>
  </si>
  <si>
    <t>Project Manager, Super or Project Coordinator</t>
  </si>
  <si>
    <t>1.17</t>
  </si>
  <si>
    <t>Office/Support Staff</t>
  </si>
  <si>
    <t>Labor - Over Time Billing Rate</t>
  </si>
  <si>
    <t>2.10</t>
  </si>
  <si>
    <t>2.11</t>
  </si>
  <si>
    <t>2.12</t>
  </si>
  <si>
    <t>Equipment - Standard Billing Rate</t>
  </si>
  <si>
    <t>Pickup Truck, 4x4</t>
  </si>
  <si>
    <t>Digger Derrick, 4x2</t>
  </si>
  <si>
    <t>Digger Derrick, 4x4</t>
  </si>
  <si>
    <t>Pressure Digger</t>
  </si>
  <si>
    <t>Bucket Truck, 50', 4x2</t>
  </si>
  <si>
    <t>Bucket Truck, 50', 4x4</t>
  </si>
  <si>
    <t>Tree Trimming Truck</t>
  </si>
  <si>
    <t>Chipper</t>
  </si>
  <si>
    <t>Backyard Digger</t>
  </si>
  <si>
    <t>4.10</t>
  </si>
  <si>
    <t>Pole or Material Trailer</t>
  </si>
  <si>
    <t>4.11</t>
  </si>
  <si>
    <t>Drum Puller with Tensioner</t>
  </si>
  <si>
    <t>4.12</t>
  </si>
  <si>
    <t>Front Winch</t>
  </si>
  <si>
    <t>4.13</t>
  </si>
  <si>
    <t>Rock Drill with Compressor</t>
  </si>
  <si>
    <t>4.14</t>
  </si>
  <si>
    <t>Mechanic Service Truck</t>
  </si>
  <si>
    <t>Mobilization /Demobilization</t>
  </si>
  <si>
    <t>Mobilization of Equipment USVI</t>
  </si>
  <si>
    <t>Per Piece</t>
  </si>
  <si>
    <t>Demobilization of Equipment USVI</t>
  </si>
  <si>
    <t>Mobilization of Labor to USVI</t>
  </si>
  <si>
    <t>Per Person</t>
  </si>
  <si>
    <t>Demobilization of Labor from USVI</t>
  </si>
  <si>
    <t>Haugland Virgin Islands Inc</t>
  </si>
  <si>
    <t>PR-13-20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</si>
</sst>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Times New Roman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4" fontId="1" fillId="0" borderId="0" xfId="1" applyNumberFormat="1" applyFill="1" applyAlignment="1">
      <alignment horizontal="center" vertical="center"/>
    </xf>
    <xf numFmtId="0" fontId="1" fillId="0" borderId="0" xfId="1"/>
    <xf numFmtId="0" fontId="3" fillId="2" borderId="2" xfId="1" applyFont="1" applyFill="1" applyBorder="1" applyAlignment="1">
      <alignment horizontal="center" vertical="center"/>
    </xf>
    <xf numFmtId="44" fontId="3" fillId="2" borderId="2" xfId="2" applyFon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44" fontId="0" fillId="3" borderId="2" xfId="2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" xfId="1" applyFont="1" applyBorder="1" applyAlignment="1">
      <alignment horizontal="center" vertical="center"/>
    </xf>
    <xf numFmtId="44" fontId="1" fillId="0" borderId="2" xfId="2" applyFont="1" applyFill="1" applyBorder="1" applyAlignment="1">
      <alignment horizontal="center" vertical="center"/>
    </xf>
    <xf numFmtId="0" fontId="1" fillId="0" borderId="0" xfId="1" applyFont="1"/>
    <xf numFmtId="0" fontId="1" fillId="0" borderId="2" xfId="1" quotePrefix="1" applyBorder="1" applyAlignment="1">
      <alignment horizontal="center" vertical="center"/>
    </xf>
    <xf numFmtId="0" fontId="1" fillId="0" borderId="2" xfId="1" quotePrefix="1" applyFont="1" applyBorder="1" applyAlignment="1">
      <alignment horizontal="center" vertical="center"/>
    </xf>
    <xf numFmtId="44" fontId="1" fillId="0" borderId="0" xfId="1" applyNumberFormat="1"/>
    <xf numFmtId="44" fontId="3" fillId="3" borderId="2" xfId="2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44" fontId="0" fillId="0" borderId="2" xfId="2" applyFont="1" applyFill="1" applyBorder="1" applyAlignment="1">
      <alignment horizontal="center" vertical="center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44" fontId="1" fillId="0" borderId="0" xfId="1" applyNumberFormat="1" applyFill="1"/>
    <xf numFmtId="0" fontId="1" fillId="0" borderId="0" xfId="1" applyFill="1"/>
    <xf numFmtId="44" fontId="0" fillId="0" borderId="0" xfId="2" applyFont="1"/>
    <xf numFmtId="0" fontId="2" fillId="0" borderId="1" xfId="1" applyFont="1" applyFill="1" applyBorder="1" applyAlignment="1">
      <alignment horizontal="center" vertical="center"/>
    </xf>
  </cellXfs>
  <cellStyles count="3">
    <cellStyle name="Currency 2" xfId="2" xr:uid="{B6EB5DA6-37D3-40E7-846D-497676067827}"/>
    <cellStyle name="Normal" xfId="0" builtinId="0"/>
    <cellStyle name="Normal 4" xfId="1" xr:uid="{812B704F-5B3F-49BC-B1B5-F5EC2FC2FF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0B047-BF1A-43E3-AB55-AEB1D027E256}">
  <dimension ref="A1:G62"/>
  <sheetViews>
    <sheetView tabSelected="1" view="pageBreakPreview" topLeftCell="A28" zoomScale="90" zoomScaleNormal="80" zoomScaleSheetLayoutView="90" workbookViewId="0">
      <selection activeCell="A3" sqref="A3"/>
    </sheetView>
  </sheetViews>
  <sheetFormatPr defaultColWidth="11.5703125" defaultRowHeight="15" x14ac:dyDescent="0.25"/>
  <cols>
    <col min="1" max="1" width="18.7109375" style="2" bestFit="1" customWidth="1"/>
    <col min="2" max="2" width="42.7109375" style="2" customWidth="1"/>
    <col min="3" max="3" width="16.140625" style="2" customWidth="1"/>
    <col min="4" max="4" width="16.140625" style="24" customWidth="1"/>
    <col min="5" max="5" width="15" style="23" bestFit="1" customWidth="1"/>
    <col min="6" max="6" width="8.7109375" style="2" customWidth="1"/>
    <col min="7" max="7" width="10.42578125" style="2" bestFit="1" customWidth="1"/>
    <col min="8" max="256" width="8.7109375" style="2" customWidth="1"/>
    <col min="257" max="16384" width="11.5703125" style="2"/>
  </cols>
  <sheetData>
    <row r="1" spans="1:6" x14ac:dyDescent="0.25">
      <c r="A1" s="2" t="s">
        <v>62</v>
      </c>
    </row>
    <row r="2" spans="1:6" x14ac:dyDescent="0.25">
      <c r="A2" s="2" t="s">
        <v>63</v>
      </c>
    </row>
    <row r="4" spans="1:6" ht="22.5" x14ac:dyDescent="0.2">
      <c r="A4" s="25" t="s">
        <v>0</v>
      </c>
      <c r="B4" s="25"/>
      <c r="C4" s="25"/>
      <c r="D4" s="25"/>
      <c r="E4" s="1"/>
    </row>
    <row r="5" spans="1:6" ht="36.75" customHeight="1" x14ac:dyDescent="0.2">
      <c r="A5" s="3" t="s">
        <v>1</v>
      </c>
      <c r="B5" s="3" t="s">
        <v>2</v>
      </c>
      <c r="C5" s="3" t="s">
        <v>3</v>
      </c>
      <c r="D5" s="4" t="s">
        <v>4</v>
      </c>
      <c r="E5" s="1"/>
    </row>
    <row r="6" spans="1:6" ht="18" customHeight="1" x14ac:dyDescent="0.2">
      <c r="A6" s="5">
        <v>1</v>
      </c>
      <c r="B6" s="6" t="s">
        <v>5</v>
      </c>
      <c r="C6" s="7"/>
      <c r="D6" s="8"/>
      <c r="E6" s="1"/>
    </row>
    <row r="7" spans="1:6" ht="18" customHeight="1" x14ac:dyDescent="0.2">
      <c r="A7" s="9">
        <v>1.1000000000000001</v>
      </c>
      <c r="B7" s="10" t="s">
        <v>6</v>
      </c>
      <c r="C7" s="11" t="s">
        <v>7</v>
      </c>
      <c r="D7" s="12">
        <v>258</v>
      </c>
      <c r="E7" s="1"/>
      <c r="F7" s="13"/>
    </row>
    <row r="8" spans="1:6" ht="18" customHeight="1" x14ac:dyDescent="0.2">
      <c r="A8" s="9">
        <v>1.2</v>
      </c>
      <c r="B8" s="10" t="s">
        <v>8</v>
      </c>
      <c r="C8" s="11" t="s">
        <v>7</v>
      </c>
      <c r="D8" s="12">
        <v>240</v>
      </c>
      <c r="E8" s="1"/>
      <c r="F8" s="13"/>
    </row>
    <row r="9" spans="1:6" ht="18" customHeight="1" x14ac:dyDescent="0.2">
      <c r="A9" s="9">
        <v>1.3</v>
      </c>
      <c r="B9" s="10" t="s">
        <v>9</v>
      </c>
      <c r="C9" s="11" t="s">
        <v>7</v>
      </c>
      <c r="D9" s="12">
        <v>226</v>
      </c>
      <c r="E9" s="1"/>
      <c r="F9" s="13"/>
    </row>
    <row r="10" spans="1:6" ht="18" customHeight="1" x14ac:dyDescent="0.2">
      <c r="A10" s="9">
        <v>1.4</v>
      </c>
      <c r="B10" s="10" t="s">
        <v>10</v>
      </c>
      <c r="C10" s="11" t="s">
        <v>7</v>
      </c>
      <c r="D10" s="12">
        <v>159</v>
      </c>
      <c r="E10" s="1"/>
      <c r="F10" s="13"/>
    </row>
    <row r="11" spans="1:6" ht="18" customHeight="1" x14ac:dyDescent="0.2">
      <c r="A11" s="9">
        <v>1.5</v>
      </c>
      <c r="B11" s="10" t="s">
        <v>11</v>
      </c>
      <c r="C11" s="11" t="s">
        <v>7</v>
      </c>
      <c r="D11" s="12">
        <v>230</v>
      </c>
      <c r="E11" s="1"/>
      <c r="F11" s="13"/>
    </row>
    <row r="12" spans="1:6" ht="18" customHeight="1" x14ac:dyDescent="0.2">
      <c r="A12" s="9">
        <v>1.6</v>
      </c>
      <c r="B12" s="10" t="s">
        <v>12</v>
      </c>
      <c r="C12" s="11" t="s">
        <v>7</v>
      </c>
      <c r="D12" s="12">
        <v>226</v>
      </c>
      <c r="E12" s="1"/>
      <c r="F12" s="13"/>
    </row>
    <row r="13" spans="1:6" ht="18" customHeight="1" x14ac:dyDescent="0.2">
      <c r="A13" s="9">
        <v>1.7</v>
      </c>
      <c r="B13" s="10" t="s">
        <v>13</v>
      </c>
      <c r="C13" s="11" t="s">
        <v>7</v>
      </c>
      <c r="D13" s="12">
        <v>226</v>
      </c>
      <c r="E13" s="1"/>
      <c r="F13" s="13"/>
    </row>
    <row r="14" spans="1:6" ht="18" customHeight="1" x14ac:dyDescent="0.2">
      <c r="A14" s="9">
        <v>1.8</v>
      </c>
      <c r="B14" s="10" t="s">
        <v>14</v>
      </c>
      <c r="C14" s="11" t="s">
        <v>7</v>
      </c>
      <c r="D14" s="12">
        <v>226</v>
      </c>
      <c r="E14" s="1"/>
      <c r="F14" s="13"/>
    </row>
    <row r="15" spans="1:6" ht="18" customHeight="1" x14ac:dyDescent="0.2">
      <c r="A15" s="9">
        <v>1.9</v>
      </c>
      <c r="B15" s="10" t="s">
        <v>15</v>
      </c>
      <c r="C15" s="11" t="s">
        <v>7</v>
      </c>
      <c r="D15" s="12">
        <v>203</v>
      </c>
      <c r="E15" s="1"/>
      <c r="F15" s="13"/>
    </row>
    <row r="16" spans="1:6" ht="18" customHeight="1" x14ac:dyDescent="0.2">
      <c r="A16" s="14" t="s">
        <v>16</v>
      </c>
      <c r="B16" s="10" t="s">
        <v>17</v>
      </c>
      <c r="C16" s="11" t="s">
        <v>7</v>
      </c>
      <c r="D16" s="12">
        <v>142</v>
      </c>
      <c r="E16" s="1"/>
      <c r="F16" s="13"/>
    </row>
    <row r="17" spans="1:7" ht="18" customHeight="1" x14ac:dyDescent="0.2">
      <c r="A17" s="14" t="s">
        <v>18</v>
      </c>
      <c r="B17" s="10" t="s">
        <v>19</v>
      </c>
      <c r="C17" s="11" t="s">
        <v>7</v>
      </c>
      <c r="D17" s="12">
        <v>123</v>
      </c>
      <c r="E17" s="1"/>
      <c r="F17" s="13"/>
    </row>
    <row r="18" spans="1:7" ht="18" customHeight="1" x14ac:dyDescent="0.2">
      <c r="A18" s="14" t="s">
        <v>20</v>
      </c>
      <c r="B18" s="10" t="s">
        <v>21</v>
      </c>
      <c r="C18" s="11" t="s">
        <v>7</v>
      </c>
      <c r="D18" s="12">
        <v>112</v>
      </c>
      <c r="E18" s="1"/>
      <c r="F18" s="13"/>
    </row>
    <row r="19" spans="1:7" ht="18" customHeight="1" x14ac:dyDescent="0.2">
      <c r="A19" s="15" t="s">
        <v>22</v>
      </c>
      <c r="B19" s="10" t="s">
        <v>23</v>
      </c>
      <c r="C19" s="11" t="s">
        <v>7</v>
      </c>
      <c r="D19" s="12">
        <v>208</v>
      </c>
      <c r="E19" s="1"/>
      <c r="F19" s="13"/>
    </row>
    <row r="20" spans="1:7" ht="18" customHeight="1" x14ac:dyDescent="0.2">
      <c r="A20" s="15" t="s">
        <v>24</v>
      </c>
      <c r="B20" s="10" t="s">
        <v>25</v>
      </c>
      <c r="C20" s="11" t="s">
        <v>7</v>
      </c>
      <c r="D20" s="12">
        <v>208</v>
      </c>
      <c r="E20" s="1"/>
      <c r="F20" s="13"/>
    </row>
    <row r="21" spans="1:7" ht="18" customHeight="1" x14ac:dyDescent="0.2">
      <c r="A21" s="15" t="s">
        <v>26</v>
      </c>
      <c r="B21" s="10" t="s">
        <v>27</v>
      </c>
      <c r="C21" s="11" t="s">
        <v>7</v>
      </c>
      <c r="D21" s="12">
        <v>113</v>
      </c>
      <c r="E21" s="1"/>
      <c r="F21" s="13"/>
    </row>
    <row r="22" spans="1:7" ht="18" customHeight="1" x14ac:dyDescent="0.2">
      <c r="A22" s="15">
        <v>1.1599999999999999</v>
      </c>
      <c r="B22" s="10" t="s">
        <v>28</v>
      </c>
      <c r="C22" s="11" t="s">
        <v>7</v>
      </c>
      <c r="D22" s="12">
        <v>280</v>
      </c>
      <c r="E22" s="1"/>
      <c r="F22" s="13"/>
      <c r="G22" s="16"/>
    </row>
    <row r="23" spans="1:7" ht="18" customHeight="1" x14ac:dyDescent="0.2">
      <c r="A23" s="15" t="s">
        <v>29</v>
      </c>
      <c r="B23" s="10" t="s">
        <v>30</v>
      </c>
      <c r="C23" s="11" t="s">
        <v>7</v>
      </c>
      <c r="D23" s="12">
        <v>113</v>
      </c>
      <c r="E23" s="1"/>
      <c r="F23" s="13"/>
    </row>
    <row r="24" spans="1:7" s="18" customFormat="1" ht="18" customHeight="1" x14ac:dyDescent="0.25">
      <c r="A24" s="5">
        <v>2</v>
      </c>
      <c r="B24" s="6" t="s">
        <v>31</v>
      </c>
      <c r="C24" s="6"/>
      <c r="D24" s="17"/>
      <c r="E24" s="1"/>
    </row>
    <row r="25" spans="1:7" s="18" customFormat="1" ht="18" customHeight="1" x14ac:dyDescent="0.25">
      <c r="A25" s="9">
        <v>2.1</v>
      </c>
      <c r="B25" s="10" t="s">
        <v>6</v>
      </c>
      <c r="C25" s="11" t="s">
        <v>7</v>
      </c>
      <c r="D25" s="12">
        <v>339</v>
      </c>
      <c r="E25" s="1"/>
    </row>
    <row r="26" spans="1:7" s="18" customFormat="1" ht="18" customHeight="1" x14ac:dyDescent="0.25">
      <c r="A26" s="9">
        <v>2.2000000000000002</v>
      </c>
      <c r="B26" s="10" t="s">
        <v>8</v>
      </c>
      <c r="C26" s="11" t="s">
        <v>7</v>
      </c>
      <c r="D26" s="19">
        <v>330</v>
      </c>
      <c r="E26" s="1"/>
    </row>
    <row r="27" spans="1:7" s="18" customFormat="1" ht="18" customHeight="1" x14ac:dyDescent="0.25">
      <c r="A27" s="9">
        <v>2.2999999999999998</v>
      </c>
      <c r="B27" s="10" t="s">
        <v>9</v>
      </c>
      <c r="C27" s="11" t="s">
        <v>7</v>
      </c>
      <c r="D27" s="19">
        <v>297</v>
      </c>
      <c r="E27" s="1"/>
    </row>
    <row r="28" spans="1:7" s="18" customFormat="1" ht="18" customHeight="1" x14ac:dyDescent="0.25">
      <c r="A28" s="9">
        <v>2.4</v>
      </c>
      <c r="B28" s="10" t="s">
        <v>10</v>
      </c>
      <c r="C28" s="11" t="s">
        <v>7</v>
      </c>
      <c r="D28" s="19">
        <v>162</v>
      </c>
      <c r="E28" s="1"/>
    </row>
    <row r="29" spans="1:7" s="18" customFormat="1" ht="18" customHeight="1" x14ac:dyDescent="0.25">
      <c r="A29" s="9">
        <v>2.5</v>
      </c>
      <c r="B29" s="10" t="s">
        <v>11</v>
      </c>
      <c r="C29" s="11" t="s">
        <v>7</v>
      </c>
      <c r="D29" s="19">
        <v>283</v>
      </c>
      <c r="E29" s="1"/>
    </row>
    <row r="30" spans="1:7" s="18" customFormat="1" ht="18" customHeight="1" x14ac:dyDescent="0.25">
      <c r="A30" s="9">
        <v>2.6</v>
      </c>
      <c r="B30" s="10" t="s">
        <v>12</v>
      </c>
      <c r="C30" s="11" t="s">
        <v>7</v>
      </c>
      <c r="D30" s="19">
        <v>204</v>
      </c>
      <c r="E30" s="1"/>
    </row>
    <row r="31" spans="1:7" s="18" customFormat="1" ht="18" customHeight="1" x14ac:dyDescent="0.25">
      <c r="A31" s="15">
        <v>2.7</v>
      </c>
      <c r="B31" s="10" t="s">
        <v>13</v>
      </c>
      <c r="C31" s="11" t="s">
        <v>7</v>
      </c>
      <c r="D31" s="19">
        <f>+D30</f>
        <v>204</v>
      </c>
      <c r="E31" s="1"/>
    </row>
    <row r="32" spans="1:7" s="18" customFormat="1" ht="18" customHeight="1" x14ac:dyDescent="0.25">
      <c r="A32" s="9">
        <v>2.8</v>
      </c>
      <c r="B32" s="10" t="s">
        <v>14</v>
      </c>
      <c r="C32" s="11" t="s">
        <v>7</v>
      </c>
      <c r="D32" s="19">
        <v>297</v>
      </c>
      <c r="E32" s="1"/>
    </row>
    <row r="33" spans="1:5" s="18" customFormat="1" ht="18" customHeight="1" x14ac:dyDescent="0.25">
      <c r="A33" s="9">
        <v>2.9</v>
      </c>
      <c r="B33" s="10" t="s">
        <v>15</v>
      </c>
      <c r="C33" s="11" t="s">
        <v>7</v>
      </c>
      <c r="D33" s="19">
        <v>267</v>
      </c>
      <c r="E33" s="1"/>
    </row>
    <row r="34" spans="1:5" s="18" customFormat="1" ht="18" customHeight="1" x14ac:dyDescent="0.25">
      <c r="A34" s="15" t="s">
        <v>32</v>
      </c>
      <c r="B34" s="10" t="s">
        <v>17</v>
      </c>
      <c r="C34" s="11" t="s">
        <v>7</v>
      </c>
      <c r="D34" s="19">
        <v>184</v>
      </c>
      <c r="E34" s="1"/>
    </row>
    <row r="35" spans="1:5" s="18" customFormat="1" ht="18" customHeight="1" x14ac:dyDescent="0.25">
      <c r="A35" s="15" t="s">
        <v>33</v>
      </c>
      <c r="B35" s="10" t="s">
        <v>19</v>
      </c>
      <c r="C35" s="11" t="s">
        <v>7</v>
      </c>
      <c r="D35" s="19">
        <v>145</v>
      </c>
      <c r="E35" s="1"/>
    </row>
    <row r="36" spans="1:5" s="18" customFormat="1" ht="18" customHeight="1" x14ac:dyDescent="0.25">
      <c r="A36" s="15" t="s">
        <v>34</v>
      </c>
      <c r="B36" s="10" t="s">
        <v>21</v>
      </c>
      <c r="C36" s="11" t="s">
        <v>7</v>
      </c>
      <c r="D36" s="19">
        <v>122</v>
      </c>
      <c r="E36" s="1"/>
    </row>
    <row r="37" spans="1:5" s="18" customFormat="1" ht="18" customHeight="1" x14ac:dyDescent="0.25">
      <c r="A37" s="11">
        <v>2.13</v>
      </c>
      <c r="B37" s="10" t="s">
        <v>23</v>
      </c>
      <c r="C37" s="11" t="s">
        <v>7</v>
      </c>
      <c r="D37" s="19">
        <v>272</v>
      </c>
      <c r="E37" s="1"/>
    </row>
    <row r="38" spans="1:5" s="18" customFormat="1" ht="18" customHeight="1" x14ac:dyDescent="0.25">
      <c r="A38" s="11">
        <v>2.14</v>
      </c>
      <c r="B38" s="10" t="s">
        <v>25</v>
      </c>
      <c r="C38" s="11" t="s">
        <v>7</v>
      </c>
      <c r="D38" s="19">
        <v>272</v>
      </c>
      <c r="E38" s="1"/>
    </row>
    <row r="39" spans="1:5" s="18" customFormat="1" ht="18" customHeight="1" x14ac:dyDescent="0.25">
      <c r="A39" s="11">
        <v>2.15</v>
      </c>
      <c r="B39" s="10" t="s">
        <v>27</v>
      </c>
      <c r="C39" s="11" t="s">
        <v>7</v>
      </c>
      <c r="D39" s="19">
        <v>211</v>
      </c>
      <c r="E39" s="1"/>
    </row>
    <row r="40" spans="1:5" s="18" customFormat="1" ht="18" customHeight="1" x14ac:dyDescent="0.25">
      <c r="A40" s="11">
        <v>2.16</v>
      </c>
      <c r="B40" s="10" t="s">
        <v>28</v>
      </c>
      <c r="C40" s="11" t="s">
        <v>7</v>
      </c>
      <c r="D40" s="19">
        <v>344</v>
      </c>
      <c r="E40" s="1"/>
    </row>
    <row r="41" spans="1:5" s="18" customFormat="1" ht="18" customHeight="1" x14ac:dyDescent="0.25">
      <c r="A41" s="11">
        <v>2.17</v>
      </c>
      <c r="B41" s="10" t="s">
        <v>30</v>
      </c>
      <c r="C41" s="11" t="s">
        <v>7</v>
      </c>
      <c r="D41" s="19">
        <v>145</v>
      </c>
      <c r="E41" s="1"/>
    </row>
    <row r="42" spans="1:5" s="18" customFormat="1" ht="18" customHeight="1" x14ac:dyDescent="0.25">
      <c r="A42" s="5">
        <v>4</v>
      </c>
      <c r="B42" s="6" t="s">
        <v>35</v>
      </c>
      <c r="C42" s="6"/>
      <c r="D42" s="17"/>
      <c r="E42" s="1"/>
    </row>
    <row r="43" spans="1:5" s="18" customFormat="1" ht="18" customHeight="1" x14ac:dyDescent="0.25">
      <c r="A43" s="9">
        <v>4.0999999999999996</v>
      </c>
      <c r="B43" s="20" t="s">
        <v>36</v>
      </c>
      <c r="C43" s="11" t="s">
        <v>7</v>
      </c>
      <c r="D43" s="12">
        <v>31</v>
      </c>
      <c r="E43" s="1"/>
    </row>
    <row r="44" spans="1:5" ht="18" customHeight="1" x14ac:dyDescent="0.2">
      <c r="A44" s="9">
        <v>4.2</v>
      </c>
      <c r="B44" s="21" t="s">
        <v>37</v>
      </c>
      <c r="C44" s="11" t="s">
        <v>7</v>
      </c>
      <c r="D44" s="12">
        <v>81</v>
      </c>
      <c r="E44" s="1"/>
    </row>
    <row r="45" spans="1:5" ht="18" customHeight="1" x14ac:dyDescent="0.2">
      <c r="A45" s="9">
        <v>4.3</v>
      </c>
      <c r="B45" s="21" t="s">
        <v>38</v>
      </c>
      <c r="C45" s="11" t="s">
        <v>7</v>
      </c>
      <c r="D45" s="12">
        <v>81</v>
      </c>
      <c r="E45" s="1"/>
    </row>
    <row r="46" spans="1:5" ht="18" customHeight="1" x14ac:dyDescent="0.2">
      <c r="A46" s="9">
        <v>4.4000000000000004</v>
      </c>
      <c r="B46" s="21" t="s">
        <v>39</v>
      </c>
      <c r="C46" s="11" t="s">
        <v>7</v>
      </c>
      <c r="D46" s="12">
        <v>190</v>
      </c>
      <c r="E46" s="1"/>
    </row>
    <row r="47" spans="1:5" ht="18" customHeight="1" x14ac:dyDescent="0.2">
      <c r="A47" s="9">
        <v>4.5</v>
      </c>
      <c r="B47" s="21" t="s">
        <v>40</v>
      </c>
      <c r="C47" s="11" t="s">
        <v>7</v>
      </c>
      <c r="D47" s="12">
        <v>78</v>
      </c>
      <c r="E47" s="1"/>
    </row>
    <row r="48" spans="1:5" ht="18" customHeight="1" x14ac:dyDescent="0.2">
      <c r="A48" s="9">
        <v>4.5999999999999996</v>
      </c>
      <c r="B48" s="21" t="s">
        <v>41</v>
      </c>
      <c r="C48" s="11" t="s">
        <v>7</v>
      </c>
      <c r="D48" s="12">
        <f>+D47</f>
        <v>78</v>
      </c>
      <c r="E48" s="1"/>
    </row>
    <row r="49" spans="1:5" ht="18" customHeight="1" x14ac:dyDescent="0.2">
      <c r="A49" s="9">
        <v>4.7</v>
      </c>
      <c r="B49" s="21" t="s">
        <v>42</v>
      </c>
      <c r="C49" s="11" t="s">
        <v>7</v>
      </c>
      <c r="D49" s="12">
        <v>47</v>
      </c>
      <c r="E49" s="1"/>
    </row>
    <row r="50" spans="1:5" ht="18" customHeight="1" x14ac:dyDescent="0.2">
      <c r="A50" s="9">
        <v>4.8</v>
      </c>
      <c r="B50" s="21" t="s">
        <v>43</v>
      </c>
      <c r="C50" s="11" t="s">
        <v>7</v>
      </c>
      <c r="D50" s="12">
        <v>15</v>
      </c>
      <c r="E50" s="1"/>
    </row>
    <row r="51" spans="1:5" ht="18" customHeight="1" x14ac:dyDescent="0.2">
      <c r="A51" s="9">
        <v>4.9000000000000004</v>
      </c>
      <c r="B51" s="21" t="s">
        <v>44</v>
      </c>
      <c r="C51" s="11" t="s">
        <v>7</v>
      </c>
      <c r="D51" s="12">
        <v>82</v>
      </c>
      <c r="E51" s="1"/>
    </row>
    <row r="52" spans="1:5" ht="18" customHeight="1" x14ac:dyDescent="0.2">
      <c r="A52" s="15" t="s">
        <v>45</v>
      </c>
      <c r="B52" s="21" t="s">
        <v>46</v>
      </c>
      <c r="C52" s="11" t="s">
        <v>7</v>
      </c>
      <c r="D52" s="12">
        <v>24</v>
      </c>
      <c r="E52" s="1"/>
    </row>
    <row r="53" spans="1:5" ht="18" customHeight="1" x14ac:dyDescent="0.2">
      <c r="A53" s="15" t="s">
        <v>47</v>
      </c>
      <c r="B53" s="21" t="s">
        <v>48</v>
      </c>
      <c r="C53" s="11" t="s">
        <v>7</v>
      </c>
      <c r="D53" s="12">
        <v>65</v>
      </c>
      <c r="E53" s="1"/>
    </row>
    <row r="54" spans="1:5" ht="18" customHeight="1" x14ac:dyDescent="0.2">
      <c r="A54" s="15" t="s">
        <v>49</v>
      </c>
      <c r="B54" s="21" t="s">
        <v>50</v>
      </c>
      <c r="C54" s="11" t="s">
        <v>7</v>
      </c>
      <c r="D54" s="12">
        <v>12</v>
      </c>
      <c r="E54" s="1"/>
    </row>
    <row r="55" spans="1:5" ht="18" customHeight="1" x14ac:dyDescent="0.2">
      <c r="A55" s="15" t="s">
        <v>51</v>
      </c>
      <c r="B55" s="21" t="s">
        <v>52</v>
      </c>
      <c r="C55" s="11" t="s">
        <v>7</v>
      </c>
      <c r="D55" s="12">
        <v>275</v>
      </c>
      <c r="E55" s="1"/>
    </row>
    <row r="56" spans="1:5" ht="18" customHeight="1" x14ac:dyDescent="0.2">
      <c r="A56" s="15" t="s">
        <v>53</v>
      </c>
      <c r="B56" s="21" t="s">
        <v>54</v>
      </c>
      <c r="C56" s="11" t="s">
        <v>7</v>
      </c>
      <c r="D56" s="12">
        <v>51</v>
      </c>
      <c r="E56" s="1"/>
    </row>
    <row r="57" spans="1:5" s="18" customFormat="1" ht="18" customHeight="1" x14ac:dyDescent="0.25">
      <c r="A57" s="5">
        <v>6</v>
      </c>
      <c r="B57" s="6" t="s">
        <v>55</v>
      </c>
      <c r="C57" s="6"/>
      <c r="D57" s="17"/>
      <c r="E57" s="1"/>
    </row>
    <row r="58" spans="1:5" ht="18" customHeight="1" x14ac:dyDescent="0.2">
      <c r="A58" s="15">
        <v>6.1</v>
      </c>
      <c r="B58" s="21" t="s">
        <v>56</v>
      </c>
      <c r="C58" s="11" t="s">
        <v>57</v>
      </c>
      <c r="D58" s="12">
        <v>0</v>
      </c>
      <c r="E58" s="1"/>
    </row>
    <row r="59" spans="1:5" ht="18" customHeight="1" x14ac:dyDescent="0.2">
      <c r="A59" s="15">
        <v>6.2</v>
      </c>
      <c r="B59" s="21" t="s">
        <v>58</v>
      </c>
      <c r="C59" s="11" t="s">
        <v>57</v>
      </c>
      <c r="D59" s="12">
        <v>9500</v>
      </c>
      <c r="E59" s="22">
        <f>300*D59</f>
        <v>2850000</v>
      </c>
    </row>
    <row r="60" spans="1:5" ht="18" customHeight="1" x14ac:dyDescent="0.2">
      <c r="A60" s="15">
        <v>6.3</v>
      </c>
      <c r="B60" s="21" t="s">
        <v>59</v>
      </c>
      <c r="C60" s="11" t="s">
        <v>60</v>
      </c>
      <c r="D60" s="12">
        <v>0</v>
      </c>
    </row>
    <row r="61" spans="1:5" ht="18" customHeight="1" x14ac:dyDescent="0.2">
      <c r="A61" s="15">
        <v>6.4</v>
      </c>
      <c r="B61" s="21" t="s">
        <v>61</v>
      </c>
      <c r="C61" s="11" t="s">
        <v>60</v>
      </c>
      <c r="D61" s="12">
        <v>1000</v>
      </c>
      <c r="E61" s="23">
        <f>+D61*150</f>
        <v>150000</v>
      </c>
    </row>
    <row r="62" spans="1:5" x14ac:dyDescent="0.25">
      <c r="E62" s="22">
        <f>+E61+E59</f>
        <v>3000000</v>
      </c>
    </row>
  </sheetData>
  <mergeCells count="1">
    <mergeCell ref="A4:D4"/>
  </mergeCells>
  <pageMargins left="0.7" right="0.7" top="0.75" bottom="0.75" header="0.3" footer="0.3"/>
  <pageSetup scale="87" fitToHeight="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 Rates</vt:lpstr>
      <vt:lpstr>'TM Rates'!Print_Area</vt:lpstr>
      <vt:lpstr>'TM Rates'!Print_Titles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Reynolds</dc:creator>
  <cp:lastModifiedBy>John Reynolds</cp:lastModifiedBy>
  <dcterms:created xsi:type="dcterms:W3CDTF">2019-12-18T22:51:30Z</dcterms:created>
  <dcterms:modified xsi:type="dcterms:W3CDTF">2019-12-19T13:41:23Z</dcterms:modified>
</cp:coreProperties>
</file>